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11мес_ЭКО+расходы" sheetId="2" r:id="rId1"/>
    <sheet name="ДС11мес_ЭКО" sheetId="3" r:id="rId2"/>
  </sheets>
  <externalReferences>
    <externalReference r:id="rId3"/>
    <externalReference r:id="rId4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ДС11мес_ЭКО!$A$1:$AG$16</definedName>
    <definedName name="_xlnm.Print_Area" localSheetId="0">'ДС11мес_ЭКО+расходы'!$A$1:$AK$16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D18" i="2" l="1"/>
  <c r="AJ14" i="2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AH7" i="2"/>
  <c r="AH8" i="2" l="1"/>
  <c r="AK8" i="2" s="1"/>
  <c r="AH9" i="2"/>
  <c r="AK9" i="2" s="1"/>
  <c r="Z13" i="3"/>
  <c r="AK7" i="2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D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AH10" i="2" l="1"/>
  <c r="AK10" i="2" s="1"/>
  <c r="I15" i="3"/>
  <c r="Q15" i="2"/>
  <c r="W15" i="2"/>
  <c r="Z15" i="2"/>
  <c r="AE15" i="3"/>
  <c r="Z15" i="3"/>
  <c r="AB15" i="2"/>
  <c r="P15" i="2"/>
  <c r="X15" i="2"/>
  <c r="N15" i="2"/>
  <c r="C15" i="2"/>
  <c r="G15" i="2"/>
  <c r="U15" i="2"/>
  <c r="O15" i="2"/>
  <c r="S15" i="2"/>
  <c r="Y15" i="2" l="1"/>
  <c r="R15" i="2"/>
  <c r="M15" i="2"/>
  <c r="F15" i="2"/>
  <c r="L15" i="2" s="1"/>
  <c r="E15" i="2"/>
  <c r="AK11" i="2" l="1"/>
  <c r="AH11" i="2"/>
  <c r="AG15" i="2"/>
  <c r="T15" i="2"/>
  <c r="I15" i="2"/>
  <c r="H15" i="2"/>
  <c r="AH12" i="2" l="1"/>
  <c r="AK12" i="2" s="1"/>
  <c r="AJ11" i="2"/>
  <c r="AJ13" i="2" s="1"/>
  <c r="AJ15" i="2" s="1"/>
  <c r="AK13" i="2"/>
  <c r="AK15" i="2" s="1"/>
  <c r="AA15" i="2"/>
  <c r="AC15" i="2" s="1"/>
  <c r="K15" i="2"/>
  <c r="J15" i="2"/>
  <c r="AH13" i="2" l="1"/>
  <c r="AH15" i="2" s="1"/>
  <c r="AE15" i="2" l="1"/>
</calcChain>
</file>

<file path=xl/sharedStrings.xml><?xml version="1.0" encoding="utf-8"?>
<sst xmlns="http://schemas.openxmlformats.org/spreadsheetml/2006/main" count="84" uniqueCount="51">
  <si>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</si>
  <si>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</si>
  <si>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</si>
  <si>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</si>
  <si>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</si>
  <si>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</si>
  <si>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</si>
  <si>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</si>
  <si>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</si>
  <si>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</si>
  <si>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</si>
  <si>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</si>
  <si>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</si>
  <si>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</si>
  <si>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</si>
  <si>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</si>
  <si>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</si>
  <si>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</si>
  <si>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</si>
  <si>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</si>
  <si>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</si>
  <si>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</si>
  <si>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</si>
  <si>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</si>
  <si>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</si>
  <si>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</si>
  <si>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</si>
  <si>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</si>
  <si>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</si>
  <si>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</si>
  <si>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</si>
  <si>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</si>
  <si>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</si>
  <si>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</si>
  <si>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</si>
  <si>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</si>
  <si>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</si>
  <si>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</si>
  <si>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</si>
  <si>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</si>
  <si>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</si>
  <si>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</si>
  <si>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Протокол № 5от 14.03.2022</t>
  </si>
  <si>
    <t>Распределенные объемы за период январь-март 2022 (гр1/12*3)</t>
  </si>
  <si>
    <t>Фактически оказанные объемы медицинской помощи 
(всего с учетом отклоненных по коду 62)
 за период январь-март 2022</t>
  </si>
  <si>
    <t>Остаток распределенных объемов медицинской помощи до конца  
2022 г. 
(распределено на год - факт) 
гр1-гр7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</si>
  <si>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январь-март 2022</t>
  </si>
  <si>
    <t>Уровень исполнения за период 3 месяцев, в %</t>
  </si>
  <si>
    <t>Среднемесячный объем оказанной медицинской помощи за период  январь-март 2022 г.  (факт /3 мес)</t>
  </si>
  <si>
    <t>Исх. №40 от 05.04.2022</t>
  </si>
  <si>
    <t>Приложение №2.2.6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</si>
</sst>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</numFmts>
  <fonts count="3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0" fontId="4" fillId="6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K18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AE11" sqref="AE11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0.5546875" style="1" bestFit="1" customWidth="1"/>
    <col min="4" max="4" width="19.6640625" style="1" hidden="1" customWidth="1"/>
    <col min="5" max="6" width="15.44140625" style="1" customWidth="1"/>
    <col min="7" max="7" width="20.5546875" style="1" hidden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3.5546875" style="1" customWidth="1"/>
    <col min="28" max="28" width="20.6640625" style="1" hidden="1" customWidth="1"/>
    <col min="29" max="29" width="14.5546875" style="1" customWidth="1"/>
    <col min="30" max="30" width="13.44140625" style="1" customWidth="1"/>
    <col min="31" max="31" width="13.6640625" style="1" customWidth="1"/>
    <col min="32" max="32" width="13.21875" style="1" customWidth="1"/>
    <col min="33" max="33" width="12.109375" style="1" customWidth="1"/>
    <col min="34" max="34" width="20" style="1" hidden="1" customWidth="1"/>
    <col min="35" max="35" width="14.109375" style="3" customWidth="1"/>
    <col min="36" max="36" width="11.5546875" style="1" hidden="1" customWidth="1"/>
    <col min="37" max="37" width="20.6640625" style="1" hidden="1" customWidth="1"/>
    <col min="38" max="16384" width="8.88671875" style="1"/>
  </cols>
  <sheetData>
    <row r="1" spans="1:37" x14ac:dyDescent="0.3">
      <c r="AG1" s="3" t="s">
        <v>50</v>
      </c>
    </row>
    <row r="2" spans="1:37" ht="39.75" customHeight="1" x14ac:dyDescent="0.3">
      <c r="B2" s="96" t="s">
        <v>46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61"/>
    </row>
    <row r="3" spans="1:37" s="4" customFormat="1" ht="102" customHeight="1" x14ac:dyDescent="0.2">
      <c r="A3" s="97" t="s">
        <v>0</v>
      </c>
      <c r="B3" s="97" t="s">
        <v>1</v>
      </c>
      <c r="C3" s="92" t="s">
        <v>42</v>
      </c>
      <c r="D3" s="99"/>
      <c r="E3" s="102" t="s">
        <v>43</v>
      </c>
      <c r="F3" s="105" t="s">
        <v>44</v>
      </c>
      <c r="G3" s="105"/>
      <c r="H3" s="106" t="s">
        <v>47</v>
      </c>
      <c r="I3" s="109" t="s">
        <v>19</v>
      </c>
      <c r="J3" s="110"/>
      <c r="K3" s="111"/>
      <c r="L3" s="112" t="s">
        <v>48</v>
      </c>
      <c r="M3" s="112" t="s">
        <v>2</v>
      </c>
      <c r="N3" s="112"/>
      <c r="O3" s="112"/>
      <c r="P3" s="112"/>
      <c r="Q3" s="112"/>
      <c r="R3" s="112"/>
      <c r="S3" s="112"/>
      <c r="T3" s="112" t="s">
        <v>3</v>
      </c>
      <c r="U3" s="112"/>
      <c r="V3" s="112"/>
      <c r="W3" s="112"/>
      <c r="X3" s="112"/>
      <c r="Y3" s="112"/>
      <c r="Z3" s="112"/>
      <c r="AA3" s="92" t="s">
        <v>45</v>
      </c>
      <c r="AB3" s="93"/>
      <c r="AC3" s="112" t="s">
        <v>36</v>
      </c>
      <c r="AD3" s="113" t="s">
        <v>4</v>
      </c>
      <c r="AE3" s="117" t="s">
        <v>5</v>
      </c>
      <c r="AF3" s="118"/>
      <c r="AG3" s="118"/>
      <c r="AH3" s="121" t="s">
        <v>35</v>
      </c>
      <c r="AI3" s="112" t="s">
        <v>21</v>
      </c>
      <c r="AJ3" s="92" t="s">
        <v>31</v>
      </c>
      <c r="AK3" s="93"/>
    </row>
    <row r="4" spans="1:37" s="4" customFormat="1" ht="49.5" customHeight="1" x14ac:dyDescent="0.2">
      <c r="A4" s="98"/>
      <c r="B4" s="98"/>
      <c r="C4" s="100"/>
      <c r="D4" s="101"/>
      <c r="E4" s="103"/>
      <c r="F4" s="105"/>
      <c r="G4" s="105"/>
      <c r="H4" s="107"/>
      <c r="I4" s="113" t="s">
        <v>6</v>
      </c>
      <c r="J4" s="113" t="s">
        <v>27</v>
      </c>
      <c r="K4" s="115" t="s">
        <v>7</v>
      </c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94"/>
      <c r="AB4" s="95"/>
      <c r="AC4" s="112"/>
      <c r="AD4" s="113"/>
      <c r="AE4" s="119"/>
      <c r="AF4" s="120"/>
      <c r="AG4" s="120"/>
      <c r="AH4" s="121"/>
      <c r="AI4" s="112"/>
      <c r="AJ4" s="94"/>
      <c r="AK4" s="95"/>
    </row>
    <row r="5" spans="1:37" s="4" customFormat="1" ht="179.25" customHeight="1" x14ac:dyDescent="0.2">
      <c r="A5" s="98"/>
      <c r="B5" s="98"/>
      <c r="C5" s="25" t="s">
        <v>24</v>
      </c>
      <c r="D5" s="26" t="s">
        <v>25</v>
      </c>
      <c r="E5" s="104"/>
      <c r="F5" s="25" t="s">
        <v>24</v>
      </c>
      <c r="G5" s="26" t="s">
        <v>25</v>
      </c>
      <c r="H5" s="108"/>
      <c r="I5" s="114"/>
      <c r="J5" s="114"/>
      <c r="K5" s="116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25" t="s">
        <v>24</v>
      </c>
      <c r="AB5" s="27" t="s">
        <v>25</v>
      </c>
      <c r="AC5" s="112"/>
      <c r="AD5" s="113"/>
      <c r="AE5" s="28" t="s">
        <v>20</v>
      </c>
      <c r="AF5" s="28" t="s">
        <v>23</v>
      </c>
      <c r="AG5" s="28" t="s">
        <v>22</v>
      </c>
      <c r="AH5" s="121"/>
      <c r="AI5" s="112"/>
      <c r="AJ5" s="71" t="s">
        <v>24</v>
      </c>
      <c r="AK5" s="72" t="s">
        <v>25</v>
      </c>
    </row>
    <row r="6" spans="1:37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7" ht="101.25" customHeight="1" x14ac:dyDescent="0.25">
      <c r="A7" s="56">
        <v>1</v>
      </c>
      <c r="B7" s="7" t="s">
        <v>10</v>
      </c>
      <c r="C7" s="30">
        <v>96</v>
      </c>
      <c r="D7" s="31">
        <v>7015681.0999999996</v>
      </c>
      <c r="E7" s="32">
        <v>24</v>
      </c>
      <c r="F7" s="33">
        <v>42</v>
      </c>
      <c r="G7" s="31">
        <v>8872109.6199999992</v>
      </c>
      <c r="H7" s="34">
        <v>175</v>
      </c>
      <c r="I7" s="35">
        <v>18</v>
      </c>
      <c r="J7" s="35">
        <v>18</v>
      </c>
      <c r="K7" s="35">
        <v>0</v>
      </c>
      <c r="L7" s="35">
        <v>14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54</v>
      </c>
      <c r="AB7" s="31">
        <v>-1856428.52</v>
      </c>
      <c r="AC7" s="37">
        <v>3.9</v>
      </c>
      <c r="AD7" s="35"/>
      <c r="AE7" s="35"/>
      <c r="AF7" s="35"/>
      <c r="AG7" s="35"/>
      <c r="AH7" s="31">
        <f>-AB7</f>
        <v>1856428.52</v>
      </c>
      <c r="AI7" s="54"/>
      <c r="AJ7" s="30"/>
      <c r="AK7" s="31">
        <f>AH7+D7</f>
        <v>8872109.6199999992</v>
      </c>
    </row>
    <row r="8" spans="1:37" ht="81.75" customHeight="1" x14ac:dyDescent="0.25">
      <c r="A8" s="56">
        <v>2</v>
      </c>
      <c r="B8" s="7" t="s">
        <v>12</v>
      </c>
      <c r="C8" s="30">
        <v>455</v>
      </c>
      <c r="D8" s="68">
        <v>37432323.82</v>
      </c>
      <c r="E8" s="32">
        <v>114</v>
      </c>
      <c r="F8" s="33">
        <v>77</v>
      </c>
      <c r="G8" s="31">
        <v>40882274.090000004</v>
      </c>
      <c r="H8" s="34">
        <v>67.540000000000006</v>
      </c>
      <c r="I8" s="35">
        <v>-37</v>
      </c>
      <c r="J8" s="35">
        <v>0</v>
      </c>
      <c r="K8" s="35">
        <v>-37</v>
      </c>
      <c r="L8" s="35">
        <v>26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378</v>
      </c>
      <c r="AB8" s="31">
        <v>-3449950.27</v>
      </c>
      <c r="AC8" s="37">
        <v>14.5</v>
      </c>
      <c r="AD8" s="35"/>
      <c r="AE8" s="35"/>
      <c r="AF8" s="35"/>
      <c r="AG8" s="35"/>
      <c r="AH8" s="31">
        <f>-AB8</f>
        <v>3449950.27</v>
      </c>
      <c r="AI8" s="66"/>
      <c r="AJ8" s="30"/>
      <c r="AK8" s="31">
        <f t="shared" ref="AK8:AK10" si="4">AH8+D8</f>
        <v>40882274.090000004</v>
      </c>
    </row>
    <row r="9" spans="1:37" ht="65.25" customHeight="1" x14ac:dyDescent="0.25">
      <c r="A9" s="56">
        <v>3</v>
      </c>
      <c r="B9" s="7" t="s">
        <v>13</v>
      </c>
      <c r="C9" s="30">
        <v>44</v>
      </c>
      <c r="D9" s="68">
        <v>3299010.83</v>
      </c>
      <c r="E9" s="32">
        <v>11</v>
      </c>
      <c r="F9" s="33">
        <v>36</v>
      </c>
      <c r="G9" s="89">
        <v>3523744.32</v>
      </c>
      <c r="H9" s="34">
        <v>327.27</v>
      </c>
      <c r="I9" s="35">
        <v>25</v>
      </c>
      <c r="J9" s="35">
        <v>25</v>
      </c>
      <c r="K9" s="35">
        <v>0</v>
      </c>
      <c r="L9" s="35">
        <v>12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8</v>
      </c>
      <c r="AB9" s="31">
        <v>-224733.49</v>
      </c>
      <c r="AC9" s="37">
        <v>0.7</v>
      </c>
      <c r="AD9" s="35"/>
      <c r="AE9" s="35"/>
      <c r="AF9" s="35"/>
      <c r="AG9" s="35"/>
      <c r="AH9" s="31">
        <f>-AB9</f>
        <v>224733.49</v>
      </c>
      <c r="AI9" s="54"/>
      <c r="AJ9" s="30"/>
      <c r="AK9" s="31">
        <f t="shared" si="4"/>
        <v>3523744.3200000003</v>
      </c>
    </row>
    <row r="10" spans="1:37" ht="81.75" customHeight="1" x14ac:dyDescent="0.25">
      <c r="A10" s="56">
        <v>4</v>
      </c>
      <c r="B10" s="7" t="s">
        <v>15</v>
      </c>
      <c r="C10" s="30">
        <v>118</v>
      </c>
      <c r="D10" s="68">
        <v>11464551.16</v>
      </c>
      <c r="E10" s="32">
        <v>30</v>
      </c>
      <c r="F10" s="33">
        <v>89</v>
      </c>
      <c r="G10" s="89">
        <v>13266904.119999999</v>
      </c>
      <c r="H10" s="34">
        <v>296.67</v>
      </c>
      <c r="I10" s="35">
        <v>59</v>
      </c>
      <c r="J10" s="35">
        <v>59</v>
      </c>
      <c r="K10" s="35">
        <v>0</v>
      </c>
      <c r="L10" s="35">
        <v>30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29</v>
      </c>
      <c r="AB10" s="69">
        <v>-1802352.96</v>
      </c>
      <c r="AC10" s="37">
        <v>1</v>
      </c>
      <c r="AD10" s="35">
        <v>47</v>
      </c>
      <c r="AE10" s="35"/>
      <c r="AF10" s="35"/>
      <c r="AG10" s="35"/>
      <c r="AH10" s="31">
        <f>-AB10</f>
        <v>1802352.96</v>
      </c>
      <c r="AI10" s="91" t="s">
        <v>49</v>
      </c>
      <c r="AJ10" s="30"/>
      <c r="AK10" s="31">
        <f t="shared" si="4"/>
        <v>13266904.120000001</v>
      </c>
    </row>
    <row r="11" spans="1:37" s="55" customFormat="1" ht="56.25" customHeight="1" x14ac:dyDescent="0.2">
      <c r="A11" s="57"/>
      <c r="B11" s="74" t="s">
        <v>16</v>
      </c>
      <c r="C11" s="30">
        <v>713</v>
      </c>
      <c r="D11" s="39">
        <v>59211566.909999996</v>
      </c>
      <c r="E11" s="33">
        <v>179</v>
      </c>
      <c r="F11" s="33">
        <v>244</v>
      </c>
      <c r="G11" s="39">
        <v>66545032.149999999</v>
      </c>
      <c r="H11" s="34">
        <v>0</v>
      </c>
      <c r="I11" s="30">
        <v>65</v>
      </c>
      <c r="J11" s="30">
        <v>102</v>
      </c>
      <c r="K11" s="30">
        <v>-37</v>
      </c>
      <c r="L11" s="30">
        <v>81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469</v>
      </c>
      <c r="AB11" s="39">
        <v>-7333465.2400000002</v>
      </c>
      <c r="AC11" s="39">
        <v>5.8</v>
      </c>
      <c r="AD11" s="30">
        <v>47</v>
      </c>
      <c r="AE11" s="30">
        <v>0</v>
      </c>
      <c r="AF11" s="30">
        <v>0</v>
      </c>
      <c r="AG11" s="30">
        <v>0</v>
      </c>
      <c r="AH11" s="39">
        <f>SUM(AH7:AH10)</f>
        <v>7333465.2400000002</v>
      </c>
      <c r="AI11" s="52"/>
      <c r="AJ11" s="30">
        <f>SUM(AJ7:AJ10)</f>
        <v>0</v>
      </c>
      <c r="AK11" s="39">
        <f>SUM(AK7:AK10)</f>
        <v>66545032.150000006</v>
      </c>
    </row>
    <row r="12" spans="1:37" s="55" customFormat="1" ht="144.75" customHeight="1" x14ac:dyDescent="0.2">
      <c r="A12" s="56">
        <v>5</v>
      </c>
      <c r="B12" s="24" t="s">
        <v>17</v>
      </c>
      <c r="C12" s="40">
        <v>160</v>
      </c>
      <c r="D12" s="31">
        <v>11347055.189999999</v>
      </c>
      <c r="E12" s="32">
        <v>40</v>
      </c>
      <c r="F12" s="33">
        <v>10</v>
      </c>
      <c r="G12" s="31">
        <v>11427703.25</v>
      </c>
      <c r="H12" s="43">
        <v>25</v>
      </c>
      <c r="I12" s="44">
        <v>-30</v>
      </c>
      <c r="J12" s="44">
        <v>0</v>
      </c>
      <c r="K12" s="44">
        <v>-30</v>
      </c>
      <c r="L12" s="45">
        <v>3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150</v>
      </c>
      <c r="AB12" s="31">
        <v>-80648.06</v>
      </c>
      <c r="AC12" s="48">
        <v>50</v>
      </c>
      <c r="AD12" s="44"/>
      <c r="AE12" s="44"/>
      <c r="AF12" s="44"/>
      <c r="AG12" s="44"/>
      <c r="AH12" s="31">
        <f>-AH11</f>
        <v>-7333465.2400000002</v>
      </c>
      <c r="AI12" s="75"/>
      <c r="AJ12" s="30"/>
      <c r="AK12" s="31">
        <f>AH12+D12</f>
        <v>4013589.9499999993</v>
      </c>
    </row>
    <row r="13" spans="1:37" s="55" customFormat="1" ht="39.75" customHeight="1" x14ac:dyDescent="0.2">
      <c r="A13" s="58"/>
      <c r="B13" s="74" t="s">
        <v>18</v>
      </c>
      <c r="C13" s="49">
        <v>873</v>
      </c>
      <c r="D13" s="39">
        <v>70558622.099999994</v>
      </c>
      <c r="E13" s="50">
        <v>219</v>
      </c>
      <c r="F13" s="50">
        <v>254</v>
      </c>
      <c r="G13" s="51">
        <v>77972735.400000006</v>
      </c>
      <c r="H13" s="52">
        <v>0</v>
      </c>
      <c r="I13" s="49">
        <v>35</v>
      </c>
      <c r="J13" s="49">
        <v>102</v>
      </c>
      <c r="K13" s="49">
        <v>-67</v>
      </c>
      <c r="L13" s="30">
        <v>85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619</v>
      </c>
      <c r="AB13" s="51">
        <v>-7414113.2999999998</v>
      </c>
      <c r="AC13" s="53">
        <v>7.2823529411764705</v>
      </c>
      <c r="AD13" s="49">
        <v>47</v>
      </c>
      <c r="AE13" s="49">
        <v>0</v>
      </c>
      <c r="AF13" s="49">
        <v>0</v>
      </c>
      <c r="AG13" s="49">
        <v>0</v>
      </c>
      <c r="AH13" s="39">
        <f>SUM(AH11:AH12)</f>
        <v>0</v>
      </c>
      <c r="AI13" s="52"/>
      <c r="AJ13" s="49">
        <f>AJ11+AJ12</f>
        <v>0</v>
      </c>
      <c r="AK13" s="51">
        <f>AK11+AK12</f>
        <v>70558622.100000009</v>
      </c>
    </row>
    <row r="14" spans="1:37" s="78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6"/>
      <c r="H14" s="59"/>
      <c r="I14" s="59"/>
      <c r="J14" s="59"/>
      <c r="K14" s="77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7"/>
      <c r="AB14" s="31">
        <f>ROUND((D14-G14),2)</f>
        <v>0</v>
      </c>
      <c r="AC14" s="79"/>
      <c r="AD14" s="59"/>
      <c r="AE14" s="80"/>
      <c r="AF14" s="80"/>
      <c r="AG14" s="80"/>
      <c r="AH14" s="31">
        <f>-AB14</f>
        <v>0</v>
      </c>
      <c r="AI14" s="59"/>
      <c r="AJ14" s="39">
        <f>C14+AE14</f>
        <v>0</v>
      </c>
      <c r="AK14" s="31">
        <f>AH14+D14</f>
        <v>0</v>
      </c>
    </row>
    <row r="15" spans="1:37" s="78" customFormat="1" ht="41.25" hidden="1" customHeight="1" x14ac:dyDescent="0.2">
      <c r="A15" s="60"/>
      <c r="B15" s="60" t="s">
        <v>18</v>
      </c>
      <c r="C15" s="81">
        <f>C13</f>
        <v>873</v>
      </c>
      <c r="D15" s="39">
        <f>SUM(D13:D14)</f>
        <v>70558622.099999994</v>
      </c>
      <c r="E15" s="81">
        <f t="shared" ref="E15:AA15" si="5">SUM(E13:E14)</f>
        <v>219</v>
      </c>
      <c r="F15" s="81">
        <f t="shared" si="5"/>
        <v>254</v>
      </c>
      <c r="G15" s="51">
        <f t="shared" si="5"/>
        <v>77972735.400000006</v>
      </c>
      <c r="H15" s="82">
        <f t="shared" si="5"/>
        <v>0</v>
      </c>
      <c r="I15" s="82">
        <f t="shared" si="5"/>
        <v>35</v>
      </c>
      <c r="J15" s="82">
        <f t="shared" si="5"/>
        <v>102</v>
      </c>
      <c r="K15" s="82">
        <f t="shared" si="5"/>
        <v>-67</v>
      </c>
      <c r="L15" s="81">
        <f>ROUND((F15/$L$17),0)</f>
        <v>85</v>
      </c>
      <c r="M15" s="81" t="e">
        <f t="shared" si="5"/>
        <v>#REF!</v>
      </c>
      <c r="N15" s="81" t="e">
        <f t="shared" si="5"/>
        <v>#REF!</v>
      </c>
      <c r="O15" s="81" t="e">
        <f t="shared" si="5"/>
        <v>#REF!</v>
      </c>
      <c r="P15" s="81" t="e">
        <f t="shared" si="5"/>
        <v>#REF!</v>
      </c>
      <c r="Q15" s="81" t="e">
        <f t="shared" si="5"/>
        <v>#REF!</v>
      </c>
      <c r="R15" s="81" t="e">
        <f t="shared" si="5"/>
        <v>#REF!</v>
      </c>
      <c r="S15" s="81" t="e">
        <f t="shared" si="5"/>
        <v>#REF!</v>
      </c>
      <c r="T15" s="81" t="e">
        <f t="shared" si="5"/>
        <v>#REF!</v>
      </c>
      <c r="U15" s="81" t="e">
        <f t="shared" si="5"/>
        <v>#REF!</v>
      </c>
      <c r="V15" s="81" t="e">
        <f t="shared" si="5"/>
        <v>#REF!</v>
      </c>
      <c r="W15" s="81" t="e">
        <f t="shared" si="5"/>
        <v>#REF!</v>
      </c>
      <c r="X15" s="81" t="e">
        <f t="shared" si="5"/>
        <v>#REF!</v>
      </c>
      <c r="Y15" s="81" t="e">
        <f t="shared" si="5"/>
        <v>#REF!</v>
      </c>
      <c r="Z15" s="81" t="e">
        <f t="shared" si="5"/>
        <v>#REF!</v>
      </c>
      <c r="AA15" s="83">
        <f t="shared" si="5"/>
        <v>619</v>
      </c>
      <c r="AB15" s="73">
        <f>AB13+AB14</f>
        <v>-7414113.2999999998</v>
      </c>
      <c r="AC15" s="84">
        <f>AA15/L15</f>
        <v>7.2823529411764705</v>
      </c>
      <c r="AD15" s="82">
        <f t="shared" ref="AD15:AG15" si="6">SUM(AD13:AD14)</f>
        <v>47</v>
      </c>
      <c r="AE15" s="82">
        <f t="shared" si="6"/>
        <v>0</v>
      </c>
      <c r="AF15" s="82">
        <f t="shared" si="6"/>
        <v>0</v>
      </c>
      <c r="AG15" s="82">
        <f t="shared" si="6"/>
        <v>0</v>
      </c>
      <c r="AH15" s="39">
        <f>SUM(AH13:AH14)</f>
        <v>0</v>
      </c>
      <c r="AI15" s="82"/>
      <c r="AJ15" s="81">
        <f>SUM(AJ13:AJ14)</f>
        <v>0</v>
      </c>
      <c r="AK15" s="51">
        <f>AK13+AK14</f>
        <v>70558622.100000009</v>
      </c>
    </row>
    <row r="16" spans="1:37" s="55" customFormat="1" x14ac:dyDescent="0.2">
      <c r="C16" s="85"/>
      <c r="D16" s="85"/>
      <c r="E16" s="85"/>
      <c r="F16" s="86"/>
      <c r="G16" s="87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I16" s="88"/>
      <c r="AJ16" s="86"/>
      <c r="AK16" s="86"/>
    </row>
    <row r="17" spans="3:37" x14ac:dyDescent="0.3">
      <c r="C17" s="3"/>
      <c r="D17" s="3"/>
      <c r="E17" s="3"/>
      <c r="G17" s="9"/>
      <c r="L17" s="23">
        <v>3</v>
      </c>
      <c r="AB17" s="70"/>
      <c r="AK17" s="70"/>
    </row>
    <row r="18" spans="3:37" x14ac:dyDescent="0.3">
      <c r="C18" s="3"/>
      <c r="D18" s="90" t="e">
        <f>#REF!/#REF!</f>
        <v>#REF!</v>
      </c>
      <c r="E18" s="3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AB8:AG13 AJ7:AK13 C11:Z11 C10:D10 E8:Z10">
    <cfRule type="cellIs" dxfId="17" priority="23" operator="lessThan">
      <formula>0</formula>
    </cfRule>
  </conditionalFormatting>
  <conditionalFormatting sqref="T12:Z12 T7:Z7">
    <cfRule type="cellIs" dxfId="16" priority="22" operator="lessThan">
      <formula>0</formula>
    </cfRule>
  </conditionalFormatting>
  <conditionalFormatting sqref="D12">
    <cfRule type="cellIs" dxfId="15" priority="13" operator="lessThan">
      <formula>0</formula>
    </cfRule>
  </conditionalFormatting>
  <conditionalFormatting sqref="D13">
    <cfRule type="cellIs" dxfId="14" priority="12" operator="lessThan">
      <formula>0</formula>
    </cfRule>
  </conditionalFormatting>
  <conditionalFormatting sqref="G12">
    <cfRule type="cellIs" dxfId="13" priority="11" operator="lessThan">
      <formula>0</formula>
    </cfRule>
  </conditionalFormatting>
  <conditionalFormatting sqref="F12">
    <cfRule type="cellIs" dxfId="12" priority="10" operator="lessThan">
      <formula>0</formula>
    </cfRule>
  </conditionalFormatting>
  <conditionalFormatting sqref="D8:D9">
    <cfRule type="cellIs" dxfId="11" priority="9" operator="lessThan">
      <formula>0</formula>
    </cfRule>
  </conditionalFormatting>
  <conditionalFormatting sqref="D14">
    <cfRule type="cellIs" dxfId="10" priority="7" operator="lessThan">
      <formula>0</formula>
    </cfRule>
  </conditionalFormatting>
  <conditionalFormatting sqref="D15">
    <cfRule type="cellIs" dxfId="9" priority="6" operator="lessThan">
      <formula>0</formula>
    </cfRule>
  </conditionalFormatting>
  <conditionalFormatting sqref="AB14:AB15">
    <cfRule type="cellIs" dxfId="8" priority="5" operator="lessThan">
      <formula>0</formula>
    </cfRule>
  </conditionalFormatting>
  <conditionalFormatting sqref="AK15">
    <cfRule type="cellIs" dxfId="7" priority="3" operator="lessThan">
      <formula>0</formula>
    </cfRule>
  </conditionalFormatting>
  <conditionalFormatting sqref="AJ14:AK14">
    <cfRule type="cellIs" dxfId="6" priority="2" operator="lessThan">
      <formula>0</formula>
    </cfRule>
  </conditionalFormatting>
  <conditionalFormatting sqref="G15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96" t="s">
        <v>32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61"/>
    </row>
    <row r="3" spans="1:43" s="4" customFormat="1" ht="102" customHeight="1" x14ac:dyDescent="0.2">
      <c r="A3" s="97" t="s">
        <v>0</v>
      </c>
      <c r="B3" s="97" t="s">
        <v>1</v>
      </c>
      <c r="C3" s="106" t="s">
        <v>41</v>
      </c>
      <c r="D3" s="102" t="s">
        <v>37</v>
      </c>
      <c r="E3" s="106" t="s">
        <v>38</v>
      </c>
      <c r="F3" s="102" t="s">
        <v>39</v>
      </c>
      <c r="G3" s="109" t="s">
        <v>19</v>
      </c>
      <c r="H3" s="110"/>
      <c r="I3" s="111"/>
      <c r="J3" s="112" t="s">
        <v>40</v>
      </c>
      <c r="K3" s="112" t="s">
        <v>2</v>
      </c>
      <c r="L3" s="112"/>
      <c r="M3" s="112"/>
      <c r="N3" s="112"/>
      <c r="O3" s="112"/>
      <c r="P3" s="112"/>
      <c r="Q3" s="112"/>
      <c r="R3" s="112" t="s">
        <v>3</v>
      </c>
      <c r="S3" s="112"/>
      <c r="T3" s="112"/>
      <c r="U3" s="112"/>
      <c r="V3" s="112"/>
      <c r="W3" s="112"/>
      <c r="X3" s="112"/>
      <c r="Y3" s="106" t="s">
        <v>30</v>
      </c>
      <c r="Z3" s="112" t="s">
        <v>34</v>
      </c>
      <c r="AA3" s="113" t="s">
        <v>4</v>
      </c>
      <c r="AB3" s="92" t="s">
        <v>5</v>
      </c>
      <c r="AC3" s="122"/>
      <c r="AD3" s="122"/>
      <c r="AE3" s="105" t="s">
        <v>29</v>
      </c>
      <c r="AF3" s="112" t="s">
        <v>21</v>
      </c>
      <c r="AG3" s="113" t="s">
        <v>31</v>
      </c>
    </row>
    <row r="4" spans="1:43" s="4" customFormat="1" ht="58.5" customHeight="1" x14ac:dyDescent="0.2">
      <c r="A4" s="98"/>
      <c r="B4" s="98"/>
      <c r="C4" s="107"/>
      <c r="D4" s="103"/>
      <c r="E4" s="107"/>
      <c r="F4" s="103"/>
      <c r="G4" s="113" t="s">
        <v>6</v>
      </c>
      <c r="H4" s="113" t="s">
        <v>27</v>
      </c>
      <c r="I4" s="115" t="s">
        <v>7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07"/>
      <c r="Z4" s="112"/>
      <c r="AA4" s="113"/>
      <c r="AB4" s="94"/>
      <c r="AC4" s="123"/>
      <c r="AD4" s="123"/>
      <c r="AE4" s="105"/>
      <c r="AF4" s="112"/>
      <c r="AG4" s="113"/>
    </row>
    <row r="5" spans="1:43" s="4" customFormat="1" ht="179.25" customHeight="1" x14ac:dyDescent="0.2">
      <c r="A5" s="98"/>
      <c r="B5" s="98"/>
      <c r="C5" s="108"/>
      <c r="D5" s="104"/>
      <c r="E5" s="108"/>
      <c r="F5" s="104"/>
      <c r="G5" s="114"/>
      <c r="H5" s="114"/>
      <c r="I5" s="116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08"/>
      <c r="Z5" s="112"/>
      <c r="AA5" s="113"/>
      <c r="AB5" s="65" t="s">
        <v>20</v>
      </c>
      <c r="AC5" s="28" t="s">
        <v>23</v>
      </c>
      <c r="AD5" s="28" t="s">
        <v>22</v>
      </c>
      <c r="AE5" s="105"/>
      <c r="AF5" s="112"/>
      <c r="AG5" s="113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[2]V_МО_21!$DN$17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[2]V_МО_21!$DN$63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[2]V_МО_21!$DN$74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[2]V_МО_21!$DN$75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[2]V_МО_21!$DN$101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[2]V_МО_21!$DN$102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[2]V_МО_21!$DN$107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ДС11мес_ЭКО+расходы</vt:lpstr>
      <vt:lpstr>ДС11мес_ЭКО</vt:lpstr>
      <vt:lpstr>ДС11мес_ЭКО!Область_печати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2022-04-08T07:43:00Z</cp:lastPrinted>
  <dcterms:created xsi:type="dcterms:W3CDTF">2021-03-03T06:16:19Z</dcterms:created>
  <dcterms:modified xsi:type="dcterms:W3CDTF">2022-04-13T06:11:55Z</dcterms:modified>
</cp:coreProperties>
</file>